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13620"/>
  </bookViews>
  <sheets>
    <sheet name="9 месяцев 2024" sheetId="1" r:id="rId1"/>
  </sheets>
  <calcPr calcId="145621" iterate="1"/>
</workbook>
</file>

<file path=xl/calcChain.xml><?xml version="1.0" encoding="utf-8"?>
<calcChain xmlns="http://schemas.openxmlformats.org/spreadsheetml/2006/main">
  <c r="D31" i="1" l="1"/>
  <c r="D33" i="1" s="1"/>
  <c r="B31" i="1" l="1"/>
  <c r="B33" i="1" s="1"/>
  <c r="E30" i="1" l="1"/>
  <c r="E33" i="1"/>
  <c r="F17" i="1"/>
  <c r="F18" i="1"/>
  <c r="F23" i="1"/>
  <c r="F28" i="1"/>
  <c r="E32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7" i="1"/>
  <c r="F8" i="1"/>
  <c r="F9" i="1"/>
  <c r="F11" i="1"/>
  <c r="F12" i="1"/>
  <c r="F13" i="1"/>
  <c r="F14" i="1"/>
  <c r="F15" i="1"/>
  <c r="F16" i="1"/>
  <c r="F19" i="1"/>
  <c r="F20" i="1"/>
  <c r="F21" i="1"/>
  <c r="F22" i="1"/>
  <c r="F24" i="1"/>
  <c r="F25" i="1"/>
  <c r="F26" i="1"/>
  <c r="F27" i="1"/>
  <c r="F29" i="1"/>
  <c r="F30" i="1"/>
  <c r="F32" i="1"/>
  <c r="F7" i="1"/>
  <c r="E31" i="1" l="1"/>
  <c r="C31" i="1"/>
  <c r="F31" i="1" l="1"/>
  <c r="C33" i="1"/>
  <c r="F33" i="1" s="1"/>
</calcChain>
</file>

<file path=xl/sharedStrings.xml><?xml version="1.0" encoding="utf-8"?>
<sst xmlns="http://schemas.openxmlformats.org/spreadsheetml/2006/main" count="36" uniqueCount="36">
  <si>
    <t>Непрограммные расходы</t>
  </si>
  <si>
    <t>Муниципальная программа Кондинского района "Формирование комфортной городской среды"</t>
  </si>
  <si>
    <t>Муниципальная программа Кондинского района «Развитие малого и среднего предпринимательства»</t>
  </si>
  <si>
    <t>Муниципальная программа Кондинского района «Управление муниципальным имуществом»</t>
  </si>
  <si>
    <t>Муниципальная программа Кондинского района «Развитие гражданского общества»</t>
  </si>
  <si>
    <t>Муниципальная программа Кондинского района «Создание условий для эффективного управления муниципальными финансами»</t>
  </si>
  <si>
    <t>Муниципальная программа Кондинского района «Управление муниципальными финансами»</t>
  </si>
  <si>
    <t>Муниципальная программа Кондинского района «Развитие транспортной системы»</t>
  </si>
  <si>
    <t>Муниципальная программа Кондинского района «Цифровое развитие Кондинского района»</t>
  </si>
  <si>
    <t>Муниципальная программа Кондинского района «Развитие экономического потенциала»</t>
  </si>
  <si>
    <t>Муниципальная программа Кондинского района "Экологическая безопасность"</t>
  </si>
  <si>
    <t>Муниципальная программа Кондинского района "Безопасность жизнедеятельности"</t>
  </si>
  <si>
    <t>Муниципальная программа Кондинского района "Профилактика правонарушений и обеспечение отдельных прав граждан"</t>
  </si>
  <si>
    <t>Муниципальная программа Кондинского района "Развитие жилищно-коммунального комплекса"</t>
  </si>
  <si>
    <t>Муниципальная программа Кондинского района «Развитие жилищной сферы»</t>
  </si>
  <si>
    <t>Муниципальная программа Кондинского района «Развитие коренных малочисленных народов Севера»</t>
  </si>
  <si>
    <t>Муниципальная программа Кондинского района «Формирование градостроительной документации»</t>
  </si>
  <si>
    <t>Муниципальная программа Кондинского района «Развитие агропромышленного комплекса»</t>
  </si>
  <si>
    <t>Муниципальная программа Кондинского района «Содействие развитию застройки»</t>
  </si>
  <si>
    <t>Муниципальная программа Кондинского района "Развитие физической культуры и спорта"</t>
  </si>
  <si>
    <t>Муниципальная программа Кондинского района "Развитие культуры и искусства"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</si>
  <si>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</si>
  <si>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Муниципальная программа Кондинского района «Развитие молодежной политики»</t>
  </si>
  <si>
    <t>Муниципальная программа Кондинского района «Развитие образования»</t>
  </si>
  <si>
    <t>Муниципальная программа Кондинского района «Развитие муниципальной службы»</t>
  </si>
  <si>
    <t>Наименование</t>
  </si>
  <si>
    <t>5=4/2</t>
  </si>
  <si>
    <t>6=4/3</t>
  </si>
  <si>
    <t>ВСЕГО</t>
  </si>
  <si>
    <t>Итого по муниципальным программам</t>
  </si>
  <si>
    <t>Утверждено на 2024 год, рублей</t>
  </si>
  <si>
    <t>% исполнения от утвержденого плана 
на 2024 год</t>
  </si>
  <si>
    <t>% исполнения от утвержденого плана 
на 9 месяцев 2024 года</t>
  </si>
  <si>
    <t>Утверждено на 9 месяцев 2024 года, рублей</t>
  </si>
  <si>
    <t>Сведения об исполнении бюджета Кондинского района за 9 месяцев 2024 года по расходам в разрезе муниципальных программ и непрограммных направлениях деятельности в сравнении с запланированными значениями</t>
  </si>
  <si>
    <t>Исполнено на 01.10.2024 года,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</si>
</sst>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#,##0.00;[Red]\-#,##0.00;0.00"/>
  </numFmts>
  <fonts count="9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0" fontId="2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1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0" xfId="0" applyFont="1" applyFill="1"/>
    <xf numFmtId="0" fontId="6" fillId="0" borderId="0" xfId="0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Fill="1"/>
    <xf numFmtId="0" fontId="3" fillId="0" borderId="0" xfId="0" applyFont="1" applyFill="1" applyAlignment="1" applyProtection="1">
      <alignment horizontal="center" vertical="top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zoomScale="60" zoomScaleNormal="60" workbookViewId="0">
      <pane ySplit="3210" topLeftCell="A12"/>
      <selection activeCell="E7" sqref="E7"/>
      <selection pane="bottomLeft" activeCell="C16" sqref="C16"/>
    </sheetView>
  </sheetViews>
  <sheetFormatPr defaultColWidth="9.140625" defaultRowHeight="12.75" x14ac:dyDescent="0.2"/>
  <cols>
    <col min="1" max="1" width="80.85546875" style="4" customWidth="1"/>
    <col min="2" max="2" width="23.5703125" style="4" customWidth="1"/>
    <col min="3" max="4" width="21.140625" style="23" customWidth="1"/>
    <col min="5" max="5" width="20.7109375" style="4" customWidth="1"/>
    <col min="6" max="6" width="21.140625" style="4" customWidth="1"/>
    <col min="7" max="217" width="9.140625" style="4" customWidth="1"/>
    <col min="218" max="16384" width="9.140625" style="4"/>
  </cols>
  <sheetData>
    <row r="1" spans="1:6" ht="12.75" customHeight="1" x14ac:dyDescent="0.2">
      <c r="A1" s="2"/>
      <c r="B1" s="1"/>
      <c r="C1" s="20"/>
      <c r="D1" s="20"/>
      <c r="E1" s="3"/>
      <c r="F1" s="3"/>
    </row>
    <row r="2" spans="1:6" ht="46.5" customHeight="1" x14ac:dyDescent="0.2">
      <c r="A2" s="24" t="s">
        <v>34</v>
      </c>
      <c r="B2" s="24"/>
      <c r="C2" s="24"/>
      <c r="D2" s="24"/>
      <c r="E2" s="24"/>
      <c r="F2" s="24"/>
    </row>
    <row r="3" spans="1:6" ht="11.25" customHeight="1" x14ac:dyDescent="0.2">
      <c r="A3" s="3"/>
      <c r="B3" s="1"/>
      <c r="C3" s="20"/>
      <c r="D3" s="20"/>
      <c r="E3" s="3"/>
      <c r="F3" s="3"/>
    </row>
    <row r="4" spans="1:6" ht="12.75" customHeight="1" x14ac:dyDescent="0.2">
      <c r="A4" s="3"/>
      <c r="B4" s="1"/>
      <c r="C4" s="20"/>
      <c r="D4" s="20"/>
      <c r="E4" s="3"/>
      <c r="F4" s="3"/>
    </row>
    <row r="5" spans="1:6" ht="114" customHeight="1" x14ac:dyDescent="0.2">
      <c r="A5" s="6" t="s">
        <v>25</v>
      </c>
      <c r="B5" s="6" t="s">
        <v>30</v>
      </c>
      <c r="C5" s="6" t="s">
        <v>33</v>
      </c>
      <c r="D5" s="6" t="s">
        <v>35</v>
      </c>
      <c r="E5" s="6" t="s">
        <v>31</v>
      </c>
      <c r="F5" s="6" t="s">
        <v>32</v>
      </c>
    </row>
    <row r="6" spans="1:6" s="9" customFormat="1" ht="19.5" customHeight="1" x14ac:dyDescent="0.25">
      <c r="A6" s="7">
        <v>1</v>
      </c>
      <c r="B6" s="18">
        <v>2</v>
      </c>
      <c r="C6" s="7">
        <v>3</v>
      </c>
      <c r="D6" s="7">
        <v>4</v>
      </c>
      <c r="E6" s="7" t="s">
        <v>26</v>
      </c>
      <c r="F6" s="8" t="s">
        <v>27</v>
      </c>
    </row>
    <row r="7" spans="1:6" ht="37.5" x14ac:dyDescent="0.2">
      <c r="A7" s="5" t="s">
        <v>24</v>
      </c>
      <c r="B7" s="19">
        <v>478511648.5</v>
      </c>
      <c r="C7" s="21">
        <v>350000000</v>
      </c>
      <c r="D7" s="21">
        <v>341034454.08999997</v>
      </c>
      <c r="E7" s="10">
        <f>D7/B7</f>
        <v>0.71269833275542505</v>
      </c>
      <c r="F7" s="10">
        <f>D7/C7</f>
        <v>0.97438415454285709</v>
      </c>
    </row>
    <row r="8" spans="1:6" ht="37.5" x14ac:dyDescent="0.2">
      <c r="A8" s="5" t="s">
        <v>23</v>
      </c>
      <c r="B8" s="19">
        <v>2637689067.5100002</v>
      </c>
      <c r="C8" s="21">
        <v>1670000000</v>
      </c>
      <c r="D8" s="21">
        <v>1682193517.802</v>
      </c>
      <c r="E8" s="10">
        <f t="shared" ref="E8:E33" si="0">D8/B8</f>
        <v>0.63775277325996738</v>
      </c>
      <c r="F8" s="10">
        <f t="shared" ref="F8:F33" si="1">D8/C8</f>
        <v>1.0073015076658682</v>
      </c>
    </row>
    <row r="9" spans="1:6" ht="37.5" x14ac:dyDescent="0.2">
      <c r="A9" s="5" t="s">
        <v>22</v>
      </c>
      <c r="B9" s="19">
        <v>33743638.420000002</v>
      </c>
      <c r="C9" s="21">
        <v>28000000</v>
      </c>
      <c r="D9" s="21">
        <v>27364474.18</v>
      </c>
      <c r="E9" s="10">
        <f t="shared" si="0"/>
        <v>0.81095209234404775</v>
      </c>
      <c r="F9" s="10">
        <f t="shared" si="1"/>
        <v>0.97730264928571431</v>
      </c>
    </row>
    <row r="10" spans="1:6" ht="56.25" x14ac:dyDescent="0.2">
      <c r="A10" s="5" t="s">
        <v>21</v>
      </c>
      <c r="B10" s="19">
        <v>5000</v>
      </c>
      <c r="C10" s="21">
        <v>0</v>
      </c>
      <c r="D10" s="21">
        <v>0</v>
      </c>
      <c r="E10" s="10">
        <f t="shared" si="0"/>
        <v>0</v>
      </c>
      <c r="F10" s="10">
        <v>0</v>
      </c>
    </row>
    <row r="11" spans="1:6" ht="37.5" x14ac:dyDescent="0.2">
      <c r="A11" s="5" t="s">
        <v>20</v>
      </c>
      <c r="B11" s="19">
        <v>339220035.75999999</v>
      </c>
      <c r="C11" s="21">
        <v>215000000</v>
      </c>
      <c r="D11" s="21">
        <v>213181170.44</v>
      </c>
      <c r="E11" s="10">
        <f t="shared" si="0"/>
        <v>0.62844510337481019</v>
      </c>
      <c r="F11" s="10">
        <f t="shared" si="1"/>
        <v>0.991540327627907</v>
      </c>
    </row>
    <row r="12" spans="1:6" ht="37.5" x14ac:dyDescent="0.2">
      <c r="A12" s="5" t="s">
        <v>19</v>
      </c>
      <c r="B12" s="19">
        <v>220310553.86000001</v>
      </c>
      <c r="C12" s="21">
        <v>151000000</v>
      </c>
      <c r="D12" s="21">
        <v>150016878.24000001</v>
      </c>
      <c r="E12" s="10">
        <f t="shared" si="0"/>
        <v>0.68093368933805465</v>
      </c>
      <c r="F12" s="10">
        <f t="shared" si="1"/>
        <v>0.99348925986754977</v>
      </c>
    </row>
    <row r="13" spans="1:6" ht="37.5" x14ac:dyDescent="0.2">
      <c r="A13" s="5" t="s">
        <v>18</v>
      </c>
      <c r="B13" s="19">
        <v>1399900</v>
      </c>
      <c r="C13" s="21">
        <v>700000</v>
      </c>
      <c r="D13" s="21">
        <v>698981.65</v>
      </c>
      <c r="E13" s="10">
        <f t="shared" si="0"/>
        <v>0.49930827201942996</v>
      </c>
      <c r="F13" s="10">
        <f t="shared" si="1"/>
        <v>0.9985452142857143</v>
      </c>
    </row>
    <row r="14" spans="1:6" ht="37.5" x14ac:dyDescent="0.2">
      <c r="A14" s="5" t="s">
        <v>17</v>
      </c>
      <c r="B14" s="19">
        <v>52605765.200000003</v>
      </c>
      <c r="C14" s="21">
        <v>15100000</v>
      </c>
      <c r="D14" s="21">
        <v>15012234.9</v>
      </c>
      <c r="E14" s="10">
        <f t="shared" si="0"/>
        <v>0.28537242720309292</v>
      </c>
      <c r="F14" s="10">
        <f t="shared" si="1"/>
        <v>0.99418774172185431</v>
      </c>
    </row>
    <row r="15" spans="1:6" ht="37.5" x14ac:dyDescent="0.2">
      <c r="A15" s="5" t="s">
        <v>16</v>
      </c>
      <c r="B15" s="19">
        <v>24492194.559999999</v>
      </c>
      <c r="C15" s="21">
        <v>18100000</v>
      </c>
      <c r="D15" s="21">
        <v>18083827.190000001</v>
      </c>
      <c r="E15" s="10">
        <f t="shared" si="0"/>
        <v>0.73835062618414882</v>
      </c>
      <c r="F15" s="10">
        <f t="shared" si="1"/>
        <v>0.9991064745856354</v>
      </c>
    </row>
    <row r="16" spans="1:6" ht="37.5" x14ac:dyDescent="0.2">
      <c r="A16" s="5" t="s">
        <v>15</v>
      </c>
      <c r="B16" s="19">
        <v>5426500</v>
      </c>
      <c r="C16" s="21">
        <v>2000000</v>
      </c>
      <c r="D16" s="21">
        <v>1841259.95</v>
      </c>
      <c r="E16" s="10">
        <f t="shared" si="0"/>
        <v>0.33930893762093428</v>
      </c>
      <c r="F16" s="10">
        <f t="shared" si="1"/>
        <v>0.92062997499999999</v>
      </c>
    </row>
    <row r="17" spans="1:6" ht="37.5" x14ac:dyDescent="0.2">
      <c r="A17" s="5" t="s">
        <v>14</v>
      </c>
      <c r="B17" s="19">
        <v>272983569.51999998</v>
      </c>
      <c r="C17" s="21">
        <v>255000000</v>
      </c>
      <c r="D17" s="21">
        <v>254099945.38</v>
      </c>
      <c r="E17" s="10">
        <f t="shared" si="0"/>
        <v>0.93082505231650403</v>
      </c>
      <c r="F17" s="10">
        <f t="shared" si="1"/>
        <v>0.99647037403921568</v>
      </c>
    </row>
    <row r="18" spans="1:6" ht="37.5" x14ac:dyDescent="0.2">
      <c r="A18" s="5" t="s">
        <v>13</v>
      </c>
      <c r="B18" s="19">
        <v>627778648.79999995</v>
      </c>
      <c r="C18" s="21">
        <v>325000000</v>
      </c>
      <c r="D18" s="21">
        <v>321775429.27999997</v>
      </c>
      <c r="E18" s="10">
        <f t="shared" si="0"/>
        <v>0.5125619195477169</v>
      </c>
      <c r="F18" s="10">
        <f t="shared" si="1"/>
        <v>0.99007824393846144</v>
      </c>
    </row>
    <row r="19" spans="1:6" ht="37.5" x14ac:dyDescent="0.2">
      <c r="A19" s="5" t="s">
        <v>12</v>
      </c>
      <c r="B19" s="19">
        <v>346187.5</v>
      </c>
      <c r="C19" s="21">
        <v>280000</v>
      </c>
      <c r="D19" s="21">
        <v>276965.65999999997</v>
      </c>
      <c r="E19" s="10">
        <f t="shared" si="0"/>
        <v>0.80004523560209417</v>
      </c>
      <c r="F19" s="10">
        <f t="shared" si="1"/>
        <v>0.98916307142857129</v>
      </c>
    </row>
    <row r="20" spans="1:6" ht="37.5" x14ac:dyDescent="0.2">
      <c r="A20" s="5" t="s">
        <v>11</v>
      </c>
      <c r="B20" s="19">
        <v>1210171</v>
      </c>
      <c r="C20" s="21">
        <v>660000</v>
      </c>
      <c r="D20" s="21">
        <v>657345.13</v>
      </c>
      <c r="E20" s="10">
        <f t="shared" si="0"/>
        <v>0.54318367404275925</v>
      </c>
      <c r="F20" s="10">
        <f t="shared" si="1"/>
        <v>0.99597746969696965</v>
      </c>
    </row>
    <row r="21" spans="1:6" ht="37.5" x14ac:dyDescent="0.2">
      <c r="A21" s="5" t="s">
        <v>10</v>
      </c>
      <c r="B21" s="19">
        <v>44742852.880000003</v>
      </c>
      <c r="C21" s="21">
        <v>14000000</v>
      </c>
      <c r="D21" s="21">
        <v>13824723.890000001</v>
      </c>
      <c r="E21" s="10">
        <f t="shared" si="0"/>
        <v>0.30898172557475956</v>
      </c>
      <c r="F21" s="10">
        <f t="shared" si="1"/>
        <v>0.98748027785714287</v>
      </c>
    </row>
    <row r="22" spans="1:6" ht="37.5" x14ac:dyDescent="0.2">
      <c r="A22" s="5" t="s">
        <v>9</v>
      </c>
      <c r="B22" s="19">
        <v>18665514.809999999</v>
      </c>
      <c r="C22" s="21">
        <v>11000000</v>
      </c>
      <c r="D22" s="21">
        <v>10626861.890000001</v>
      </c>
      <c r="E22" s="10">
        <f t="shared" si="0"/>
        <v>0.56933130418169275</v>
      </c>
      <c r="F22" s="10">
        <f t="shared" si="1"/>
        <v>0.96607835363636374</v>
      </c>
    </row>
    <row r="23" spans="1:6" ht="37.5" x14ac:dyDescent="0.2">
      <c r="A23" s="5" t="s">
        <v>8</v>
      </c>
      <c r="B23" s="19">
        <v>5507200</v>
      </c>
      <c r="C23" s="21">
        <v>4000000</v>
      </c>
      <c r="D23" s="21">
        <v>3921299.27</v>
      </c>
      <c r="E23" s="10">
        <f t="shared" si="0"/>
        <v>0.7120313898169669</v>
      </c>
      <c r="F23" s="10">
        <f t="shared" si="1"/>
        <v>0.9803248175</v>
      </c>
    </row>
    <row r="24" spans="1:6" ht="37.5" x14ac:dyDescent="0.2">
      <c r="A24" s="5" t="s">
        <v>7</v>
      </c>
      <c r="B24" s="19">
        <v>786849448.26999998</v>
      </c>
      <c r="C24" s="21">
        <v>316000000</v>
      </c>
      <c r="D24" s="21">
        <v>315706553.48000002</v>
      </c>
      <c r="E24" s="10">
        <f t="shared" si="0"/>
        <v>0.40122866473901153</v>
      </c>
      <c r="F24" s="10">
        <f t="shared" si="1"/>
        <v>0.99907137177215199</v>
      </c>
    </row>
    <row r="25" spans="1:6" ht="37.5" x14ac:dyDescent="0.2">
      <c r="A25" s="5" t="s">
        <v>6</v>
      </c>
      <c r="B25" s="19">
        <v>52151817.579999998</v>
      </c>
      <c r="C25" s="21">
        <v>31000000</v>
      </c>
      <c r="D25" s="21">
        <v>30963594.940000001</v>
      </c>
      <c r="E25" s="10">
        <f t="shared" si="0"/>
        <v>0.59372034143397545</v>
      </c>
      <c r="F25" s="10">
        <f t="shared" si="1"/>
        <v>0.99882564322580647</v>
      </c>
    </row>
    <row r="26" spans="1:6" ht="56.25" x14ac:dyDescent="0.2">
      <c r="A26" s="5" t="s">
        <v>5</v>
      </c>
      <c r="B26" s="19">
        <v>366222521.23000002</v>
      </c>
      <c r="C26" s="21">
        <v>270000000</v>
      </c>
      <c r="D26" s="21">
        <v>262293287.49000001</v>
      </c>
      <c r="E26" s="10">
        <f t="shared" si="0"/>
        <v>0.71621288229095836</v>
      </c>
      <c r="F26" s="10">
        <f t="shared" si="1"/>
        <v>0.97145662033333335</v>
      </c>
    </row>
    <row r="27" spans="1:6" ht="37.5" x14ac:dyDescent="0.2">
      <c r="A27" s="5" t="s">
        <v>4</v>
      </c>
      <c r="B27" s="19">
        <v>12828480</v>
      </c>
      <c r="C27" s="21">
        <v>12500000</v>
      </c>
      <c r="D27" s="21">
        <v>12367228.779999999</v>
      </c>
      <c r="E27" s="10">
        <f t="shared" si="0"/>
        <v>0.96404474887126135</v>
      </c>
      <c r="F27" s="10">
        <f t="shared" si="1"/>
        <v>0.98937830239999991</v>
      </c>
    </row>
    <row r="28" spans="1:6" ht="37.5" x14ac:dyDescent="0.2">
      <c r="A28" s="5" t="s">
        <v>3</v>
      </c>
      <c r="B28" s="19">
        <v>32441366.98</v>
      </c>
      <c r="C28" s="21">
        <v>23500000</v>
      </c>
      <c r="D28" s="21">
        <v>23070795.789999999</v>
      </c>
      <c r="E28" s="10">
        <f t="shared" si="0"/>
        <v>0.71115362691785067</v>
      </c>
      <c r="F28" s="10">
        <f t="shared" si="1"/>
        <v>0.98173599106382969</v>
      </c>
    </row>
    <row r="29" spans="1:6" ht="37.5" x14ac:dyDescent="0.2">
      <c r="A29" s="5" t="s">
        <v>2</v>
      </c>
      <c r="B29" s="19">
        <v>6160263.1600000001</v>
      </c>
      <c r="C29" s="21">
        <v>5100000</v>
      </c>
      <c r="D29" s="21">
        <v>5034184.6900000004</v>
      </c>
      <c r="E29" s="10">
        <f t="shared" si="0"/>
        <v>0.81720286280756882</v>
      </c>
      <c r="F29" s="10">
        <f t="shared" si="1"/>
        <v>0.987095037254902</v>
      </c>
    </row>
    <row r="30" spans="1:6" ht="37.5" x14ac:dyDescent="0.2">
      <c r="A30" s="5" t="s">
        <v>1</v>
      </c>
      <c r="B30" s="19">
        <v>59739227.890000001</v>
      </c>
      <c r="C30" s="21">
        <v>37000000</v>
      </c>
      <c r="D30" s="21">
        <v>36655238.950000003</v>
      </c>
      <c r="E30" s="10">
        <f t="shared" ref="E30:E31" si="2">D30/B30</f>
        <v>0.61358742395356392</v>
      </c>
      <c r="F30" s="10">
        <f t="shared" ref="F30:F31" si="3">D30/C30</f>
        <v>0.99068213378378389</v>
      </c>
    </row>
    <row r="31" spans="1:6" s="15" customFormat="1" ht="18.75" x14ac:dyDescent="0.2">
      <c r="A31" s="17" t="s">
        <v>29</v>
      </c>
      <c r="B31" s="11">
        <f t="shared" ref="B31:C31" si="4">SUM(B7:B30)</f>
        <v>6081031573.4299994</v>
      </c>
      <c r="C31" s="11">
        <f t="shared" si="4"/>
        <v>3754940000</v>
      </c>
      <c r="D31" s="11">
        <f t="shared" ref="D31" si="5">SUM(D7:D30)</f>
        <v>3740700253.0620003</v>
      </c>
      <c r="E31" s="12">
        <f t="shared" si="2"/>
        <v>0.61514238298092938</v>
      </c>
      <c r="F31" s="12">
        <f t="shared" si="3"/>
        <v>0.99620772983376571</v>
      </c>
    </row>
    <row r="32" spans="1:6" ht="18.75" x14ac:dyDescent="0.2">
      <c r="A32" s="5" t="s">
        <v>0</v>
      </c>
      <c r="B32" s="19">
        <v>30596886.84</v>
      </c>
      <c r="C32" s="21">
        <v>20000000</v>
      </c>
      <c r="D32" s="21">
        <v>19949290.059999999</v>
      </c>
      <c r="E32" s="10">
        <f t="shared" si="0"/>
        <v>0.65200391674880598</v>
      </c>
      <c r="F32" s="10">
        <f t="shared" si="1"/>
        <v>0.99746450299999989</v>
      </c>
    </row>
    <row r="33" spans="1:6" s="15" customFormat="1" ht="18.75" x14ac:dyDescent="0.2">
      <c r="A33" s="14" t="s">
        <v>28</v>
      </c>
      <c r="B33" s="11">
        <f t="shared" ref="B33:C33" si="6">B31+B32</f>
        <v>6111628460.2699995</v>
      </c>
      <c r="C33" s="11">
        <f t="shared" si="6"/>
        <v>3774940000</v>
      </c>
      <c r="D33" s="11">
        <f t="shared" ref="D33" si="7">D31+D32</f>
        <v>3760649543.1220002</v>
      </c>
      <c r="E33" s="12">
        <f t="shared" si="0"/>
        <v>0.6153269243326781</v>
      </c>
      <c r="F33" s="12">
        <f t="shared" si="1"/>
        <v>0.99621438834047704</v>
      </c>
    </row>
    <row r="34" spans="1:6" ht="11.25" customHeight="1" x14ac:dyDescent="0.2">
      <c r="A34" s="3"/>
      <c r="B34" s="13"/>
      <c r="C34" s="22"/>
      <c r="D34" s="22"/>
      <c r="E34" s="16"/>
      <c r="F34" s="16"/>
    </row>
    <row r="35" spans="1:6" ht="11.25" customHeight="1" x14ac:dyDescent="0.2">
      <c r="A35" s="3"/>
      <c r="B35" s="1"/>
      <c r="C35" s="20"/>
      <c r="D35" s="20"/>
      <c r="E35" s="3"/>
      <c r="F35" s="3"/>
    </row>
    <row r="36" spans="1:6" ht="11.25" customHeight="1" x14ac:dyDescent="0.2">
      <c r="A36" s="3"/>
      <c r="B36" s="1"/>
      <c r="C36" s="20"/>
      <c r="D36" s="20"/>
      <c r="E36" s="3"/>
      <c r="F36" s="3"/>
    </row>
  </sheetData>
  <mergeCells count="1">
    <mergeCell ref="A2:F2"/>
  </mergeCells>
  <printOptions gridLines="1"/>
  <pageMargins left="0.75" right="0.75" top="1" bottom="1" header="0.5" footer="0.5"/>
  <pageSetup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 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2023-12-29T17:03:16Z</cp:lastPrinted>
  <dcterms:created xsi:type="dcterms:W3CDTF">2023-12-29T16:40:22Z</dcterms:created>
  <dcterms:modified xsi:type="dcterms:W3CDTF">2024-12-28T13:04:22Z</dcterms:modified>
</cp:coreProperties>
</file>